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FIS/Subbag ukp/"/>
    </mc:Choice>
  </mc:AlternateContent>
  <xr:revisionPtr revIDLastSave="0" documentId="10_ncr:8100000_{5DBECE75-0040-8D46-A229-3EEA10264FB4}" xr6:coauthVersionLast="34" xr6:coauthVersionMax="34" xr10:uidLastSave="{00000000-0000-0000-0000-000000000000}"/>
  <bookViews>
    <workbookView xWindow="1080" yWindow="1460" windowWidth="25940" windowHeight="13420" xr2:uid="{95986C81-20A8-5C42-B043-FE5E9002F4F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" l="1"/>
  <c r="L30" i="1"/>
  <c r="L29" i="1"/>
  <c r="L28" i="1"/>
  <c r="L27" i="1"/>
  <c r="L26" i="1"/>
  <c r="L25" i="1"/>
  <c r="L20" i="1"/>
  <c r="L19" i="1"/>
  <c r="L18" i="1"/>
  <c r="L17" i="1"/>
  <c r="L16" i="1"/>
  <c r="L15" i="1"/>
  <c r="L14" i="1"/>
  <c r="L13" i="1"/>
  <c r="L12" i="1"/>
  <c r="L11" i="1"/>
  <c r="L10" i="1"/>
  <c r="L32" i="1" s="1"/>
  <c r="L34" i="1" s="1"/>
  <c r="L35" i="1" s="1"/>
  <c r="L36" i="1" s="1"/>
</calcChain>
</file>

<file path=xl/sharedStrings.xml><?xml version="1.0" encoding="utf-8"?>
<sst xmlns="http://schemas.openxmlformats.org/spreadsheetml/2006/main" count="137" uniqueCount="44">
  <si>
    <t>Nama Jabatan</t>
  </si>
  <si>
    <t>Pengadministrasi Persuratan</t>
  </si>
  <si>
    <t>Sub Nama Jabatan</t>
  </si>
  <si>
    <t>Penata Usaha Pimpinan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</si>
  <si>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</si>
  <si>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</si>
  <si>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</si>
  <si>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</si>
  <si>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</si>
  <si>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</si>
  <si>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</si>
  <si>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</si>
  <si>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</si>
  <si>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</si>
  <si>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</si>
  <si>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</si>
  <si>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</si>
  <si>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</si>
  <si>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</si>
  <si>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</si>
  <si>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</si>
  <si>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</si>
  <si>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memberi lembar disposisi dan menyampaikan kepada pimpinan untuk memberikan arahan lebih lanjut;</t>
  </si>
  <si>
    <t>….</t>
  </si>
  <si>
    <t>jam</t>
  </si>
  <si>
    <t>menit</t>
  </si>
  <si>
    <t>menit/thn</t>
  </si>
  <si>
    <t>menerima dan memeriksa konsep surat dari unit pengolah untuk mengetahui kebenaran dan kelengkapannya;</t>
  </si>
  <si>
    <t>menyampaikan konsep surat dan dokumen lain kepada pimpinan untuk disahkan lebih lanjut;</t>
  </si>
  <si>
    <t>menyampaikan surat yang telah ditandatangani pada unit pengolah;</t>
  </si>
  <si>
    <t>membuat konsep surat dan dokumen lainnya sesuai arahan pimpinan;</t>
  </si>
  <si>
    <t>mencatat dan menyimpan arsip surat dan dokumen lainnya sesuai arahan pimpinan;</t>
  </si>
  <si>
    <t>mencatat jadwal kegiatan pimpinan untuk kelancaran pelaksanaan tugas;</t>
  </si>
  <si>
    <t>mencatat jadwal pemakaian ruang sidang pimpinan untuk kelancaran pelakanaan tugas;</t>
  </si>
  <si>
    <t>menerima dan melakukan panggilan telepon dan faksimile untuk disampaikan kepada pimpinan, serta pihak lain sesuai permintaan pimpinan;</t>
  </si>
  <si>
    <t>menerima dan melayani tamu pimpinan sesuai keperluannya;</t>
  </si>
  <si>
    <t>melaporkan hasil pelaksanaan tugas kepada atasan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</si>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</sst>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B9C77-FAB3-A54E-9116-D829577ADF8E}">
  <dimension ref="A1:N36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76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20" si="0">IFERROR(((F10*60)+H10)*J10,"")</f>
        <v/>
      </c>
      <c r="M10" s="17" t="s">
        <v>26</v>
      </c>
      <c r="N10" s="17"/>
    </row>
    <row r="11" spans="1:14" ht="208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44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12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28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60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28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60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224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28" x14ac:dyDescent="0.2">
      <c r="A19" s="12">
        <v>10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ht="176" x14ac:dyDescent="0.2">
      <c r="A20" s="12">
        <v>11</v>
      </c>
      <c r="B20" s="13" t="s">
        <v>36</v>
      </c>
      <c r="C20" s="14"/>
      <c r="D20" s="14"/>
      <c r="E20" s="14"/>
      <c r="F20" s="15" t="s">
        <v>23</v>
      </c>
      <c r="G20" s="2" t="s">
        <v>24</v>
      </c>
      <c r="H20" s="16" t="s">
        <v>23</v>
      </c>
      <c r="I20" s="17" t="s">
        <v>25</v>
      </c>
      <c r="J20" s="18"/>
      <c r="K20" s="17"/>
      <c r="L20" s="18" t="str">
        <f t="shared" si="0"/>
        <v/>
      </c>
      <c r="M20" s="17" t="s">
        <v>26</v>
      </c>
      <c r="N20" s="17"/>
    </row>
    <row r="21" spans="1:14" x14ac:dyDescent="0.2">
      <c r="A21" s="19"/>
      <c r="B21" s="20"/>
      <c r="C21" s="20"/>
      <c r="D21" s="20"/>
      <c r="E21" s="20"/>
      <c r="F21" s="16"/>
      <c r="G21" s="2"/>
      <c r="H21" s="16"/>
      <c r="I21" s="2"/>
      <c r="J21" s="21"/>
      <c r="K21" s="21"/>
      <c r="L21" s="2"/>
      <c r="M21" s="2"/>
      <c r="N21" s="2"/>
    </row>
    <row r="22" spans="1:14" x14ac:dyDescent="0.2">
      <c r="A22" s="8" t="s">
        <v>37</v>
      </c>
      <c r="B22" s="22" t="s">
        <v>38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3"/>
    </row>
    <row r="23" spans="1:14" x14ac:dyDescent="0.2">
      <c r="A23" s="4" t="s">
        <v>10</v>
      </c>
      <c r="B23" s="4" t="s">
        <v>11</v>
      </c>
      <c r="C23" s="4" t="s">
        <v>12</v>
      </c>
      <c r="D23" s="4"/>
      <c r="E23" s="5" t="s">
        <v>13</v>
      </c>
      <c r="F23" s="4" t="s">
        <v>14</v>
      </c>
      <c r="G23" s="4"/>
      <c r="H23" s="4"/>
      <c r="I23" s="4"/>
      <c r="J23" s="4" t="s">
        <v>15</v>
      </c>
      <c r="K23" s="4"/>
      <c r="L23" s="4" t="s">
        <v>16</v>
      </c>
      <c r="M23" s="4"/>
      <c r="N23" s="5" t="s">
        <v>17</v>
      </c>
    </row>
    <row r="24" spans="1:14" x14ac:dyDescent="0.2">
      <c r="A24" s="4"/>
      <c r="B24" s="4"/>
      <c r="C24" s="6" t="s">
        <v>18</v>
      </c>
      <c r="D24" s="6" t="s">
        <v>19</v>
      </c>
      <c r="E24" s="7"/>
      <c r="F24" s="4"/>
      <c r="G24" s="4"/>
      <c r="H24" s="4"/>
      <c r="I24" s="4"/>
      <c r="J24" s="4"/>
      <c r="K24" s="4"/>
      <c r="L24" s="4"/>
      <c r="M24" s="4"/>
      <c r="N24" s="7"/>
    </row>
    <row r="25" spans="1:14" x14ac:dyDescent="0.2">
      <c r="A25" s="24">
        <v>1</v>
      </c>
      <c r="B25" s="25"/>
      <c r="C25" s="26"/>
      <c r="D25" s="26"/>
      <c r="E25" s="26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ref="L25:L30" si="1">IFERROR(((F25*60)+H25)*J25,"")</f>
        <v/>
      </c>
      <c r="M25" s="17" t="s">
        <v>26</v>
      </c>
      <c r="N25" s="27"/>
    </row>
    <row r="26" spans="1:14" x14ac:dyDescent="0.2">
      <c r="A26" s="28">
        <v>2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3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4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5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28">
        <v>6</v>
      </c>
      <c r="B30" s="29"/>
      <c r="C30" s="30"/>
      <c r="D30" s="30"/>
      <c r="E30" s="30"/>
      <c r="F30" s="15" t="s">
        <v>23</v>
      </c>
      <c r="G30" s="2" t="s">
        <v>24</v>
      </c>
      <c r="H30" s="16" t="s">
        <v>23</v>
      </c>
      <c r="I30" s="17" t="s">
        <v>25</v>
      </c>
      <c r="J30" s="18"/>
      <c r="K30" s="17"/>
      <c r="L30" s="18" t="str">
        <f t="shared" si="1"/>
        <v/>
      </c>
      <c r="M30" s="17" t="s">
        <v>26</v>
      </c>
      <c r="N30" s="17"/>
    </row>
    <row r="31" spans="1:14" x14ac:dyDescent="0.2">
      <c r="A31" s="31"/>
      <c r="B31" s="32"/>
      <c r="C31" s="32"/>
      <c r="D31" s="32"/>
      <c r="E31" s="3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21">
        <f>SUM(L10:L31)</f>
        <v>0</v>
      </c>
      <c r="M32" s="33" t="s">
        <v>25</v>
      </c>
      <c r="N32" s="33"/>
    </row>
    <row r="33" spans="1:14" x14ac:dyDescent="0.2">
      <c r="A33" s="18"/>
      <c r="B33" s="2" t="s">
        <v>40</v>
      </c>
      <c r="C33" s="2"/>
      <c r="D33" s="2"/>
      <c r="E33" s="2"/>
      <c r="F33" s="2"/>
      <c r="G33" s="2"/>
      <c r="H33" s="2"/>
      <c r="I33" s="2"/>
      <c r="J33" s="2"/>
      <c r="K33" s="17"/>
      <c r="L33" s="18">
        <v>72000</v>
      </c>
      <c r="M33" s="17" t="s">
        <v>25</v>
      </c>
      <c r="N33" s="17"/>
    </row>
    <row r="34" spans="1:14" x14ac:dyDescent="0.2">
      <c r="A34" s="18"/>
      <c r="B34" s="2" t="s">
        <v>41</v>
      </c>
      <c r="C34" s="2"/>
      <c r="D34" s="2"/>
      <c r="E34" s="2"/>
      <c r="F34" s="2"/>
      <c r="G34" s="2"/>
      <c r="H34" s="2"/>
      <c r="I34" s="2"/>
      <c r="J34" s="2"/>
      <c r="K34" s="17"/>
      <c r="L34" s="18">
        <f>ROUND(L32/L33,3)</f>
        <v>0</v>
      </c>
      <c r="M34" s="17"/>
      <c r="N34" s="17"/>
    </row>
    <row r="35" spans="1:14" x14ac:dyDescent="0.2">
      <c r="A35" s="18"/>
      <c r="B35" s="2"/>
      <c r="C35" s="2"/>
      <c r="D35" s="2"/>
      <c r="E35" s="2"/>
      <c r="F35" s="2"/>
      <c r="G35" s="2"/>
      <c r="H35" s="2"/>
      <c r="I35" s="2"/>
      <c r="J35" s="2"/>
      <c r="K35" s="34" t="s">
        <v>42</v>
      </c>
      <c r="L35" s="18">
        <f>ROUND(L34,0)</f>
        <v>0</v>
      </c>
      <c r="M35" s="17"/>
      <c r="N35" s="17"/>
    </row>
    <row r="36" spans="1:14" x14ac:dyDescent="0.2">
      <c r="A36" s="18"/>
      <c r="B36" s="2" t="str">
        <f>"Jadi, jumlah "&amp;C1&amp;" yang dibutuhkan sebanyak"</f>
        <v>Jadi, jumlah Pengadministrasi Persuratan yang dibutuhkan sebanyak</v>
      </c>
      <c r="C36" s="2"/>
      <c r="D36" s="2"/>
      <c r="E36" s="2"/>
      <c r="F36" s="2"/>
      <c r="G36" s="2"/>
      <c r="H36" s="2"/>
      <c r="I36" s="2"/>
      <c r="J36" s="2"/>
      <c r="K36" s="34"/>
      <c r="L36" s="18">
        <f>L35</f>
        <v>0</v>
      </c>
      <c r="M36" s="17" t="s">
        <v>43</v>
      </c>
      <c r="N36" s="17"/>
    </row>
  </sheetData>
  <mergeCells count="17">
    <mergeCell ref="N23:N24"/>
    <mergeCell ref="L7:M8"/>
    <mergeCell ref="N7:N8"/>
    <mergeCell ref="B22:N22"/>
    <mergeCell ref="A23:A24"/>
    <mergeCell ref="B23:B24"/>
    <mergeCell ref="C23:D23"/>
    <mergeCell ref="E23:E24"/>
    <mergeCell ref="F23:I24"/>
    <mergeCell ref="J23:K24"/>
    <mergeCell ref="L23:M24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2018-07-17T01:27:04Z</dcterms:created>
  <dcterms:modified xsi:type="dcterms:W3CDTF">2018-07-17T01:27:31Z</dcterms:modified>
</cp:coreProperties>
</file>